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РН-Ванкор\НЛ\ТэкТорг (до,свыше 5 000 000)\НЛ-2022-32\09.09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K12" i="1" l="1"/>
  <c r="J12" i="1"/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<sst xmlns="http://schemas.openxmlformats.org/spreadsheetml/2006/main" count="31" uniqueCount="31">
  <si>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</si>
  <si>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</si>
  <si>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</si>
  <si>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</si>
  <si>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</si>
  <si>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</si>
  <si>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</si>
  <si>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</si>
  <si>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</si>
  <si>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</si>
  <si>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</si>
  <si>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</si>
  <si>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</si>
  <si>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</si>
  <si>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</si>
  <si>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</si>
  <si>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</si>
  <si>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</si>
  <si>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</si>
  <si>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</si>
  <si>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</si>
  <si>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ШТ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</si>
  <si>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</si>
  <si>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</si>
  <si>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</si>
  <si>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</si>
  <si>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"Лот № НЛ-2022/32 (делимый) Отвод 90 323,9х25,4 X56 API 5l PSL2 (7 шт) (Приложение №1)"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</si>
  <si>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НЛ-2022/32</t>
    </r>
  </si>
  <si>
    <t>VNK0900001</t>
  </si>
  <si>
    <t>1220298</t>
  </si>
  <si>
    <t>Отвод 90 323,9х25,4 X56 API 5l PSL2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</si>
</sst>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167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6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24</v>
      </c>
      <c r="I1" s="36"/>
    </row>
    <row r="2" spans="1:17" s="1" customFormat="1" ht="38.25" customHeight="1" x14ac:dyDescent="0.25">
      <c r="A2" s="46" t="s">
        <v>17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26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27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22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25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23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28</v>
      </c>
      <c r="C12" s="25" t="s">
        <v>20</v>
      </c>
      <c r="D12" s="25" t="s">
        <v>29</v>
      </c>
      <c r="E12" s="26" t="s">
        <v>30</v>
      </c>
      <c r="F12" s="25" t="s">
        <v>21</v>
      </c>
      <c r="G12" s="34">
        <v>7</v>
      </c>
      <c r="H12" s="32">
        <v>595196</v>
      </c>
      <c r="I12" s="27">
        <v>39995</v>
      </c>
      <c r="J12" s="65">
        <f>G12*H12</f>
        <v>4166372</v>
      </c>
      <c r="K12" s="65">
        <f>J12*1.2</f>
        <v>4999646.3999999994</v>
      </c>
      <c r="L12" s="21"/>
      <c r="M12" s="21"/>
      <c r="N12" s="21"/>
      <c r="O12" s="21"/>
      <c r="P12" s="21"/>
      <c r="Q12" s="21"/>
    </row>
    <row r="13" spans="1:17" s="4" customFormat="1" ht="15.75" x14ac:dyDescent="0.25">
      <c r="A13" s="37" t="s">
        <v>7</v>
      </c>
      <c r="B13" s="38"/>
      <c r="C13" s="38"/>
      <c r="D13" s="38"/>
      <c r="E13" s="39"/>
      <c r="F13" s="28"/>
      <c r="G13" s="29">
        <f>SUM(G12:G12)</f>
        <v>7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6"/>
      <c r="B14" s="57"/>
      <c r="C14" s="57"/>
      <c r="D14" s="57"/>
      <c r="E14" s="57"/>
      <c r="F14" s="57"/>
      <c r="G14" s="57"/>
      <c r="H14" s="57"/>
      <c r="I14" s="58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43" t="s">
        <v>14</v>
      </c>
      <c r="G15" s="43"/>
      <c r="H15" s="43"/>
      <c r="I15" s="43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55" t="s">
        <v>13</v>
      </c>
      <c r="G16" s="55"/>
      <c r="H16" s="55"/>
      <c r="I16" s="55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55" t="s">
        <v>12</v>
      </c>
      <c r="G17" s="55"/>
      <c r="H17" s="55"/>
      <c r="I17" s="55"/>
      <c r="Q17" s="12"/>
    </row>
    <row r="18" spans="1:17" ht="121.5" customHeight="1" x14ac:dyDescent="0.25">
      <c r="A18" s="59" t="s">
        <v>18</v>
      </c>
      <c r="B18" s="60"/>
      <c r="C18" s="60"/>
      <c r="D18" s="60"/>
      <c r="E18" s="61"/>
      <c r="F18" s="62" t="s">
        <v>19</v>
      </c>
      <c r="G18" s="62"/>
      <c r="H18" s="62"/>
      <c r="I18" s="62"/>
    </row>
    <row r="19" spans="1:17" ht="121.5" customHeight="1" x14ac:dyDescent="0.3">
      <c r="A19" s="63"/>
      <c r="B19" s="63"/>
      <c r="C19" s="63"/>
      <c r="D19" s="63"/>
      <c r="E19" s="63"/>
      <c r="F19" s="64"/>
      <c r="G19" s="64"/>
      <c r="H19" s="64"/>
      <c r="I19" s="64"/>
    </row>
    <row r="20" spans="1:17" ht="44.25" customHeight="1" x14ac:dyDescent="0.25">
      <c r="A20" s="52"/>
      <c r="B20" s="52"/>
      <c r="C20" s="52"/>
      <c r="D20" s="52"/>
      <c r="E20" s="52"/>
      <c r="F20" s="33"/>
      <c r="G20" s="33"/>
      <c r="H20" s="53"/>
      <c r="I20" s="54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2024-09-09T09:56:44Z</cp:lastPrinted>
  <dcterms:created xsi:type="dcterms:W3CDTF">2016-09-16T10:27:35Z</dcterms:created>
  <dcterms:modified xsi:type="dcterms:W3CDTF">2024-09-09T09:56:48Z</dcterms:modified>
</cp:coreProperties>
</file>